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 tabRatio="602"/>
  </bookViews>
  <sheets>
    <sheet name="Лист1" sheetId="1" r:id="rId1"/>
  </sheets>
  <definedNames>
    <definedName name="_xlnm.Print_Area" localSheetId="0">Лист1!$A$1:$X$25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1" i="1" l="1"/>
  <c r="G25" i="1"/>
  <c r="N23" i="1" l="1"/>
  <c r="N21" i="1" l="1"/>
  <c r="M25" i="1"/>
  <c r="L25" i="1"/>
  <c r="D25" i="1" l="1"/>
  <c r="U22" i="1"/>
  <c r="T24" i="1" l="1"/>
  <c r="T23" i="1"/>
  <c r="O23" i="1"/>
  <c r="U23" i="1" s="1"/>
  <c r="S25" i="1" l="1"/>
  <c r="Q25" i="1"/>
  <c r="P25" i="1"/>
  <c r="I25" i="1" l="1"/>
  <c r="N22" i="1"/>
  <c r="T22" i="1"/>
  <c r="N24" i="1"/>
  <c r="O24" i="1" s="1"/>
  <c r="U24" i="1" s="1"/>
  <c r="N25" i="1" l="1"/>
  <c r="O25" i="1" s="1"/>
  <c r="U25" i="1" s="1"/>
  <c r="T21" i="1"/>
  <c r="T25" i="1" s="1"/>
  <c r="R25" i="1"/>
</calcChain>
</file>

<file path=xl/sharedStrings.xml><?xml version="1.0" encoding="utf-8"?>
<sst xmlns="http://schemas.openxmlformats.org/spreadsheetml/2006/main" count="81" uniqueCount="62">
  <si>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</si>
  <si>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</si>
  <si>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</si>
  <si>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</si>
  <si>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</si>
  <si>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</si>
  <si>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Номер группы инвеста цио иных проектов</t>
    </r>
  </si>
  <si>
    <r>
      <rPr>
        <sz val="7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</si>
  <si>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7"/>
        <rFont val="Times New Roman"/>
        <family val="1"/>
        <charset val="204"/>
      </rPr>
      <t>Идентификатор инвестиционного проекта</t>
    </r>
  </si>
  <si>
    <r>
      <rPr>
        <sz val="7"/>
        <rFont val="Times New Roman"/>
        <family val="1"/>
        <charset val="204"/>
      </rPr>
      <t>Финансирование капитальных вложений, млн. рублей (с НДС)</t>
    </r>
  </si>
  <si>
    <r>
      <rPr>
        <sz val="7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</si>
  <si>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</si>
  <si>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</si>
  <si>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</si>
  <si>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Общий объем финансирования, в том числе за счет:</t>
    </r>
  </si>
  <si>
    <r>
      <rPr>
        <sz val="7"/>
        <rFont val="Times New Roman"/>
        <family val="1"/>
        <charset val="204"/>
      </rPr>
      <t>федерального бюджета</t>
    </r>
  </si>
  <si>
    <r>
      <rPr>
        <sz val="7"/>
        <rFont val="Times New Roman"/>
        <family val="1"/>
        <charset val="204"/>
      </rPr>
      <t>бюджетов субъектов Российской Федерации и муниципальных образований</t>
    </r>
  </si>
  <si>
    <r>
      <rPr>
        <sz val="7"/>
        <rFont val="Times New Roman"/>
        <family val="1"/>
        <charset val="204"/>
      </rPr>
      <t>средств, полученных от оказания услуг, реализации товаров по регулируемым государством ценам (тарифам)</t>
    </r>
  </si>
  <si>
    <r>
      <rPr>
        <sz val="7"/>
        <rFont val="Times New Roman"/>
        <family val="1"/>
        <charset val="204"/>
      </rPr>
      <t>иных источников финансирования '</t>
    </r>
  </si>
  <si>
    <r>
      <rPr>
        <sz val="7"/>
        <rFont val="Times New Roman"/>
        <family val="1"/>
        <charset val="204"/>
      </rPr>
      <t>иных источников финансирования</t>
    </r>
  </si>
  <si>
    <r>
      <rPr>
        <sz val="7"/>
        <rFont val="Times New Roman"/>
        <family val="1"/>
        <charset val="204"/>
      </rPr>
      <t>Общий фактический объем финансирования, в том числе за счет:</t>
    </r>
  </si>
  <si>
    <r>
      <rPr>
        <sz val="7"/>
        <rFont val="Times New Roman"/>
        <family val="1"/>
        <charset val="204"/>
      </rPr>
      <t>млн. рублей (с НДС)</t>
    </r>
  </si>
  <si>
    <r>
      <rPr>
        <sz val="7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</si>
  <si>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</si>
  <si>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</si>
  <si>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</si>
  <si>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</si>
  <si>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</si>
  <si>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</si>
  <si>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</si>
  <si>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</si>
  <si>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</si>
  <si>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</si>
  <si>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</si>
  <si>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</si>
  <si>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</si>
  <si>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</si>
  <si>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</si>
  <si>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</si>
  <si>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</si>
  <si>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</si>
  <si>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</si>
  <si>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</si>
  <si>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</si>
  <si>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</si>
  <si>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r>
      <rPr>
        <sz val="7"/>
        <rFont val="Times New Roman"/>
        <family val="1"/>
        <charset val="204"/>
      </rPr>
      <t>23</t>
    </r>
  </si>
  <si>
    <r>
      <rPr>
        <sz val="7"/>
        <rFont val="Times New Roman"/>
        <family val="1"/>
        <charset val="204"/>
      </rPr>
      <t>24</t>
    </r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</si>
  <si>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</si>
  <si>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r>
      <rPr>
        <b/>
        <sz val="9"/>
        <rFont val="Times New Roman"/>
        <family val="1"/>
        <charset val="204"/>
      </rPr>
      <t>Приложение № 10</t>
    </r>
  </si>
  <si>
    <t>1.2.1.2</t>
  </si>
  <si>
    <t>О_PC20252922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</si>
  <si>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</si>
  <si>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</si>
  <si>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Всего (год 2026)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</si>
  <si>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</si>
  <si>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</si>
  <si>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Реконструкция воздушной линии 0,4кВ от КТП-94 по адресу: Ростовская обл., Азовский р-н, х.Казачий Ерик, ул.Береговая</t>
  </si>
  <si>
    <t>Реконструкция магистральных ВЛИ-0,4кВ "1,2,3,4 по адресу: Ростовская обл., Аксайский р-н, Большелогское СП, ул. Ковалевская</t>
  </si>
  <si>
    <t>О_PC20252906</t>
  </si>
  <si>
    <t>О_PC20252910</t>
  </si>
  <si>
    <t>R_PC20252925</t>
  </si>
  <si>
    <r>
      <t>за 2</t>
    </r>
    <r>
      <rPr>
        <b/>
        <sz val="10"/>
        <rFont val="Times New Roman"/>
        <family val="1"/>
        <charset val="204"/>
      </rPr>
      <t xml:space="preserve"> квартал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</si>
</sst>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left" vertical="top" indent="2"/>
    </xf>
    <xf numFmtId="0" fontId="11" fillId="2" borderId="14" xfId="0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left" vertical="center" wrapText="1"/>
    </xf>
    <xf numFmtId="4" fontId="10" fillId="2" borderId="14" xfId="1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 indent="2"/>
    </xf>
    <xf numFmtId="165" fontId="0" fillId="2" borderId="13" xfId="0" applyNumberFormat="1" applyFill="1" applyBorder="1" applyAlignment="1">
      <alignment horizontal="left" vertical="top" indent="2"/>
    </xf>
    <xf numFmtId="10" fontId="0" fillId="2" borderId="13" xfId="0" applyNumberFormat="1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left" vertical="top" wrapText="1" indent="3"/>
    </xf>
    <xf numFmtId="0" fontId="0" fillId="0" borderId="7" xfId="0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3"/>
    </xf>
    <xf numFmtId="0" fontId="0" fillId="0" borderId="11" xfId="0" applyBorder="1" applyAlignment="1">
      <alignment horizontal="left" vertical="top" wrapText="1" indent="3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topLeftCell="A10" zoomScale="93" zoomScaleNormal="93" workbookViewId="0">
      <selection activeCell="I25" sqref="I25"/>
    </sheetView>
  </sheetViews>
  <sheetFormatPr defaultRowHeight="15" x14ac:dyDescent="0.25"/>
  <cols>
    <col min="2" max="2" width="28.5703125" customWidth="1"/>
    <col min="3" max="3" width="14.42578125" customWidth="1"/>
    <col min="4" max="4" width="10.5703125" customWidth="1"/>
    <col min="7" max="7" width="10.7109375" bestFit="1" customWidth="1"/>
    <col min="12" max="12" width="10" bestFit="1" customWidth="1"/>
    <col min="14" max="14" width="9.5703125" bestFit="1" customWidth="1"/>
    <col min="15" max="15" width="15.7109375" bestFit="1" customWidth="1"/>
    <col min="20" max="20" width="9.5703125" bestFit="1" customWidth="1"/>
    <col min="21" max="21" width="11" bestFit="1" customWidth="1"/>
  </cols>
  <sheetData>
    <row r="1" spans="1:24" x14ac:dyDescent="0.25">
      <c r="A1" s="48" t="s">
        <v>48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5" spans="1:24" ht="15.75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</row>
    <row r="6" spans="1:24" x14ac:dyDescent="0.25">
      <c r="A6" s="25" t="s">
        <v>61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4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4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10" spans="1:24" x14ac:dyDescent="0.25">
      <c r="A10" s="25" t="s">
        <v>51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2" spans="1:24" ht="41.45" customHeight="1" x14ac:dyDescent="0.25">
      <c r="A12" s="26" t="s">
        <v>52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4" x14ac:dyDescent="0.25">
      <c r="A13" s="24" t="s">
        <v>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4" ht="15.75" thickBot="1" x14ac:dyDescent="0.3"/>
    <row r="15" spans="1:24" ht="15.75" thickBot="1" x14ac:dyDescent="0.3">
      <c r="A15" s="21" t="s">
        <v>6</v>
      </c>
      <c r="B15" s="21" t="s">
        <v>7</v>
      </c>
      <c r="C15" s="21" t="s">
        <v>8</v>
      </c>
      <c r="D15" s="30" t="s">
        <v>9</v>
      </c>
      <c r="E15" s="31"/>
      <c r="F15" s="31"/>
      <c r="G15" s="31"/>
      <c r="H15" s="31"/>
      <c r="I15" s="31"/>
      <c r="J15" s="31"/>
      <c r="K15" s="31"/>
      <c r="L15" s="31"/>
      <c r="M15" s="32"/>
      <c r="N15" s="45" t="s">
        <v>10</v>
      </c>
      <c r="O15" s="46"/>
      <c r="P15" s="46"/>
      <c r="Q15" s="46"/>
      <c r="R15" s="46"/>
      <c r="S15" s="46"/>
      <c r="T15" s="46"/>
      <c r="U15" s="46"/>
      <c r="V15" s="46"/>
      <c r="W15" s="47"/>
      <c r="X15" s="21" t="s">
        <v>11</v>
      </c>
    </row>
    <row r="16" spans="1:24" ht="15.75" thickBot="1" x14ac:dyDescent="0.3">
      <c r="A16" s="22"/>
      <c r="B16" s="22"/>
      <c r="C16" s="22"/>
      <c r="D16" s="27" t="s">
        <v>53</v>
      </c>
      <c r="E16" s="28"/>
      <c r="F16" s="28"/>
      <c r="G16" s="28"/>
      <c r="H16" s="28"/>
      <c r="I16" s="28"/>
      <c r="J16" s="28"/>
      <c r="K16" s="28"/>
      <c r="L16" s="28"/>
      <c r="M16" s="29"/>
      <c r="N16" s="18"/>
      <c r="O16" s="19"/>
      <c r="P16" s="19"/>
      <c r="Q16" s="19"/>
      <c r="R16" s="19"/>
      <c r="S16" s="19"/>
      <c r="T16" s="19"/>
      <c r="U16" s="19"/>
      <c r="V16" s="19"/>
      <c r="W16" s="20"/>
      <c r="X16" s="22"/>
    </row>
    <row r="17" spans="1:24" ht="15.75" thickBot="1" x14ac:dyDescent="0.3">
      <c r="A17" s="22"/>
      <c r="B17" s="22"/>
      <c r="C17" s="22"/>
      <c r="D17" s="30" t="s">
        <v>12</v>
      </c>
      <c r="E17" s="31"/>
      <c r="F17" s="31"/>
      <c r="G17" s="31"/>
      <c r="H17" s="32"/>
      <c r="I17" s="30" t="s">
        <v>13</v>
      </c>
      <c r="J17" s="31"/>
      <c r="K17" s="31"/>
      <c r="L17" s="31"/>
      <c r="M17" s="32"/>
      <c r="N17" s="33" t="s">
        <v>14</v>
      </c>
      <c r="O17" s="34"/>
      <c r="P17" s="37" t="s">
        <v>15</v>
      </c>
      <c r="Q17" s="38"/>
      <c r="R17" s="33" t="s">
        <v>16</v>
      </c>
      <c r="S17" s="34"/>
      <c r="T17" s="33" t="s">
        <v>17</v>
      </c>
      <c r="U17" s="34"/>
      <c r="V17" s="41" t="s">
        <v>18</v>
      </c>
      <c r="W17" s="42"/>
      <c r="X17" s="22"/>
    </row>
    <row r="18" spans="1:24" ht="15.75" thickBot="1" x14ac:dyDescent="0.3">
      <c r="A18" s="22"/>
      <c r="B18" s="22"/>
      <c r="C18" s="22"/>
      <c r="D18" s="14" t="s">
        <v>14</v>
      </c>
      <c r="E18" s="14" t="s">
        <v>15</v>
      </c>
      <c r="F18" s="14" t="s">
        <v>16</v>
      </c>
      <c r="G18" s="14" t="s">
        <v>17</v>
      </c>
      <c r="H18" s="16" t="s">
        <v>19</v>
      </c>
      <c r="I18" s="14" t="s">
        <v>20</v>
      </c>
      <c r="J18" s="14" t="s">
        <v>15</v>
      </c>
      <c r="K18" s="14" t="s">
        <v>16</v>
      </c>
      <c r="L18" s="14" t="s">
        <v>17</v>
      </c>
      <c r="M18" s="16" t="s">
        <v>19</v>
      </c>
      <c r="N18" s="35"/>
      <c r="O18" s="36"/>
      <c r="P18" s="39"/>
      <c r="Q18" s="40"/>
      <c r="R18" s="35"/>
      <c r="S18" s="36"/>
      <c r="T18" s="35"/>
      <c r="U18" s="36"/>
      <c r="V18" s="43"/>
      <c r="W18" s="44"/>
      <c r="X18" s="22"/>
    </row>
    <row r="19" spans="1:24" s="3" customFormat="1" ht="101.45" customHeight="1" thickBot="1" x14ac:dyDescent="0.3">
      <c r="A19" s="23"/>
      <c r="B19" s="23"/>
      <c r="C19" s="23"/>
      <c r="D19" s="15"/>
      <c r="E19" s="15"/>
      <c r="F19" s="15"/>
      <c r="G19" s="15"/>
      <c r="H19" s="17"/>
      <c r="I19" s="15"/>
      <c r="J19" s="15"/>
      <c r="K19" s="15"/>
      <c r="L19" s="15"/>
      <c r="M19" s="17"/>
      <c r="N19" s="1" t="s">
        <v>21</v>
      </c>
      <c r="O19" s="2" t="s">
        <v>22</v>
      </c>
      <c r="P19" s="1" t="s">
        <v>21</v>
      </c>
      <c r="Q19" s="2" t="s">
        <v>22</v>
      </c>
      <c r="R19" s="1" t="s">
        <v>21</v>
      </c>
      <c r="S19" s="2" t="s">
        <v>22</v>
      </c>
      <c r="T19" s="1" t="s">
        <v>21</v>
      </c>
      <c r="U19" s="2" t="s">
        <v>22</v>
      </c>
      <c r="V19" s="1" t="s">
        <v>21</v>
      </c>
      <c r="W19" s="2" t="s">
        <v>22</v>
      </c>
      <c r="X19" s="23"/>
    </row>
    <row r="20" spans="1:24" ht="15.75" thickBot="1" x14ac:dyDescent="0.3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32</v>
      </c>
      <c r="K20" s="2" t="s">
        <v>33</v>
      </c>
      <c r="L20" s="2" t="s">
        <v>34</v>
      </c>
      <c r="M20" s="2" t="s">
        <v>35</v>
      </c>
      <c r="N20" s="2" t="s">
        <v>36</v>
      </c>
      <c r="O20" s="2" t="s">
        <v>37</v>
      </c>
      <c r="P20" s="2" t="s">
        <v>38</v>
      </c>
      <c r="Q20" s="2" t="s">
        <v>39</v>
      </c>
      <c r="R20" s="2" t="s">
        <v>40</v>
      </c>
      <c r="S20" s="2" t="s">
        <v>41</v>
      </c>
      <c r="T20" s="2" t="s">
        <v>42</v>
      </c>
      <c r="U20" s="2" t="s">
        <v>43</v>
      </c>
      <c r="V20" s="2" t="s">
        <v>44</v>
      </c>
      <c r="W20" s="2" t="s">
        <v>45</v>
      </c>
      <c r="X20" s="2" t="s">
        <v>46</v>
      </c>
    </row>
    <row r="21" spans="1:24" ht="108.75" thickBot="1" x14ac:dyDescent="0.3">
      <c r="A21" s="6" t="s">
        <v>49</v>
      </c>
      <c r="B21" s="7" t="s">
        <v>54</v>
      </c>
      <c r="C21" s="8" t="s">
        <v>50</v>
      </c>
      <c r="D21" s="13">
        <v>13.391</v>
      </c>
      <c r="E21" s="9">
        <v>0</v>
      </c>
      <c r="F21" s="9">
        <v>0</v>
      </c>
      <c r="G21" s="10">
        <v>13.391</v>
      </c>
      <c r="H21" s="9">
        <v>0</v>
      </c>
      <c r="I21" s="9"/>
      <c r="J21" s="9">
        <v>0</v>
      </c>
      <c r="K21" s="9">
        <v>0</v>
      </c>
      <c r="L21" s="9"/>
      <c r="M21" s="9">
        <v>0</v>
      </c>
      <c r="N21" s="10">
        <f>D21-I21</f>
        <v>13.391</v>
      </c>
      <c r="O21" s="11">
        <v>1</v>
      </c>
      <c r="P21" s="9">
        <v>0</v>
      </c>
      <c r="Q21" s="9">
        <v>0</v>
      </c>
      <c r="R21" s="10">
        <v>0</v>
      </c>
      <c r="S21" s="9">
        <v>0</v>
      </c>
      <c r="T21" s="10">
        <f>D21-I21</f>
        <v>13.391</v>
      </c>
      <c r="U21" s="11">
        <f>O21</f>
        <v>1</v>
      </c>
      <c r="V21" s="4">
        <v>0</v>
      </c>
      <c r="W21" s="4">
        <v>0</v>
      </c>
      <c r="X21" s="4"/>
    </row>
    <row r="22" spans="1:24" ht="48.75" thickBot="1" x14ac:dyDescent="0.3">
      <c r="A22" s="6" t="s">
        <v>49</v>
      </c>
      <c r="B22" s="7" t="s">
        <v>55</v>
      </c>
      <c r="C22" s="8" t="s">
        <v>58</v>
      </c>
      <c r="D22" s="13">
        <v>6.52</v>
      </c>
      <c r="E22" s="9">
        <v>0</v>
      </c>
      <c r="F22" s="9">
        <v>0</v>
      </c>
      <c r="G22" s="10">
        <v>6.52</v>
      </c>
      <c r="H22" s="9">
        <v>0</v>
      </c>
      <c r="I22" s="9"/>
      <c r="J22" s="9">
        <v>0</v>
      </c>
      <c r="K22" s="9">
        <v>0</v>
      </c>
      <c r="L22" s="9"/>
      <c r="M22" s="9">
        <v>0</v>
      </c>
      <c r="N22" s="10">
        <f>D22-I22</f>
        <v>6.52</v>
      </c>
      <c r="O22" s="11">
        <v>1</v>
      </c>
      <c r="P22" s="9">
        <v>0</v>
      </c>
      <c r="Q22" s="9">
        <v>0</v>
      </c>
      <c r="R22" s="9">
        <v>0</v>
      </c>
      <c r="S22" s="9">
        <v>0</v>
      </c>
      <c r="T22" s="10">
        <f>D22-I22</f>
        <v>6.52</v>
      </c>
      <c r="U22" s="11">
        <f>O22</f>
        <v>1</v>
      </c>
      <c r="V22" s="4">
        <v>0</v>
      </c>
      <c r="W22" s="4">
        <v>0</v>
      </c>
      <c r="X22" s="4"/>
    </row>
    <row r="23" spans="1:24" ht="48.75" thickBot="1" x14ac:dyDescent="0.3">
      <c r="A23" s="6" t="s">
        <v>49</v>
      </c>
      <c r="B23" s="7" t="s">
        <v>56</v>
      </c>
      <c r="C23" s="8" t="s">
        <v>59</v>
      </c>
      <c r="D23" s="13">
        <v>5.7930000000000001</v>
      </c>
      <c r="E23" s="9">
        <v>0</v>
      </c>
      <c r="F23" s="9">
        <v>0</v>
      </c>
      <c r="G23" s="10">
        <v>5.7930000000000001</v>
      </c>
      <c r="H23" s="9">
        <v>0</v>
      </c>
      <c r="I23" s="9"/>
      <c r="J23" s="9">
        <v>0</v>
      </c>
      <c r="K23" s="9">
        <v>0</v>
      </c>
      <c r="L23" s="9"/>
      <c r="M23" s="9">
        <v>0</v>
      </c>
      <c r="N23" s="10">
        <f>D23-I23</f>
        <v>5.7930000000000001</v>
      </c>
      <c r="O23" s="12">
        <f>N23/G23</f>
        <v>1</v>
      </c>
      <c r="P23" s="9">
        <v>0</v>
      </c>
      <c r="Q23" s="9">
        <v>0</v>
      </c>
      <c r="R23" s="9">
        <v>0</v>
      </c>
      <c r="S23" s="9">
        <v>0</v>
      </c>
      <c r="T23" s="10">
        <f>D23-I23</f>
        <v>5.7930000000000001</v>
      </c>
      <c r="U23" s="12">
        <f>O23</f>
        <v>1</v>
      </c>
      <c r="V23" s="4">
        <v>0</v>
      </c>
      <c r="W23" s="4">
        <v>0</v>
      </c>
      <c r="X23" s="4"/>
    </row>
    <row r="24" spans="1:24" ht="48.75" thickBot="1" x14ac:dyDescent="0.3">
      <c r="A24" s="6" t="s">
        <v>49</v>
      </c>
      <c r="B24" s="7" t="s">
        <v>57</v>
      </c>
      <c r="C24" s="8" t="s">
        <v>60</v>
      </c>
      <c r="D24" s="13">
        <v>5.3860000000000001</v>
      </c>
      <c r="E24" s="9">
        <v>0</v>
      </c>
      <c r="F24" s="9">
        <v>0</v>
      </c>
      <c r="G24" s="10">
        <v>5.3860000000000001</v>
      </c>
      <c r="H24" s="9">
        <v>0</v>
      </c>
      <c r="I24" s="9">
        <v>5.4029999999999996</v>
      </c>
      <c r="J24" s="9">
        <v>0</v>
      </c>
      <c r="K24" s="9">
        <v>0</v>
      </c>
      <c r="L24" s="9">
        <v>5.4029999999999996</v>
      </c>
      <c r="M24" s="9">
        <v>0</v>
      </c>
      <c r="N24" s="10">
        <f t="shared" ref="N24" si="0">D24-I24</f>
        <v>-1.699999999999946E-2</v>
      </c>
      <c r="O24" s="12">
        <f>N24/G24</f>
        <v>-3.1563312291124136E-3</v>
      </c>
      <c r="P24" s="9">
        <v>0</v>
      </c>
      <c r="Q24" s="9">
        <v>0</v>
      </c>
      <c r="R24" s="9">
        <v>0</v>
      </c>
      <c r="S24" s="9">
        <v>0</v>
      </c>
      <c r="T24" s="10">
        <f>D24-I24</f>
        <v>-1.699999999999946E-2</v>
      </c>
      <c r="U24" s="12">
        <f>O24</f>
        <v>-3.1563312291124136E-3</v>
      </c>
      <c r="V24" s="4">
        <v>0</v>
      </c>
      <c r="W24" s="4">
        <v>0</v>
      </c>
      <c r="X24" s="4"/>
    </row>
    <row r="25" spans="1:24" ht="15.75" thickBot="1" x14ac:dyDescent="0.3">
      <c r="A25" s="18" t="s">
        <v>47</v>
      </c>
      <c r="B25" s="19"/>
      <c r="C25" s="20"/>
      <c r="D25" s="5">
        <f>SUM(D21:D24)</f>
        <v>31.09</v>
      </c>
      <c r="E25" s="9">
        <v>0</v>
      </c>
      <c r="F25" s="9">
        <v>0</v>
      </c>
      <c r="G25" s="10">
        <f>G21+G22+G23+G24</f>
        <v>31.09</v>
      </c>
      <c r="H25" s="9">
        <v>0</v>
      </c>
      <c r="I25" s="9">
        <f>SUM(I21:I24)</f>
        <v>5.4029999999999996</v>
      </c>
      <c r="J25" s="9">
        <v>0</v>
      </c>
      <c r="K25" s="9">
        <v>0</v>
      </c>
      <c r="L25" s="9">
        <f>SUM(L21:L24)</f>
        <v>5.4029999999999996</v>
      </c>
      <c r="M25" s="9">
        <f>SUM(M21:M24)</f>
        <v>0</v>
      </c>
      <c r="N25" s="10">
        <f>SUM(N21:N24)</f>
        <v>25.687000000000001</v>
      </c>
      <c r="O25" s="12">
        <f>N25/G25</f>
        <v>0.82621421678996465</v>
      </c>
      <c r="P25" s="9">
        <f>SUM(P21:P24)</f>
        <v>0</v>
      </c>
      <c r="Q25" s="9">
        <f>SUM(Q21:Q24)</f>
        <v>0</v>
      </c>
      <c r="R25" s="9">
        <f>SUM(R21:R24)</f>
        <v>0</v>
      </c>
      <c r="S25" s="9">
        <f>SUM(S21:S24)</f>
        <v>0</v>
      </c>
      <c r="T25" s="10">
        <f>SUM(T21:T24)</f>
        <v>25.687000000000001</v>
      </c>
      <c r="U25" s="12">
        <f>O25</f>
        <v>0.82621421678996465</v>
      </c>
      <c r="V25" s="4">
        <v>0</v>
      </c>
      <c r="W25" s="4">
        <v>0</v>
      </c>
      <c r="X25" s="4"/>
    </row>
  </sheetData>
  <mergeCells count="35">
    <mergeCell ref="A7:T7"/>
    <mergeCell ref="A1:X1"/>
    <mergeCell ref="A2:X2"/>
    <mergeCell ref="A3:X3"/>
    <mergeCell ref="A5:X5"/>
    <mergeCell ref="A6:T6"/>
    <mergeCell ref="A8:T8"/>
    <mergeCell ref="A10:T10"/>
    <mergeCell ref="A12:T12"/>
    <mergeCell ref="A13:T13"/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8:D19"/>
    <mergeCell ref="D15:M15"/>
    <mergeCell ref="N15:W16"/>
    <mergeCell ref="E18:E19"/>
    <mergeCell ref="L18:L19"/>
    <mergeCell ref="M18:M19"/>
    <mergeCell ref="A25:C25"/>
    <mergeCell ref="F18:F19"/>
    <mergeCell ref="G18:G19"/>
    <mergeCell ref="H18:H19"/>
    <mergeCell ref="I18:I19"/>
    <mergeCell ref="J18:J19"/>
    <mergeCell ref="K18:K19"/>
    <mergeCell ref="A15:A19"/>
    <mergeCell ref="B15:B19"/>
    <mergeCell ref="C15:C19"/>
  </mergeCells>
  <pageMargins left="3.937007874015748E-2" right="3.937007874015748E-2" top="3.937007874015748E-2" bottom="3.937007874015748E-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2021-04-01T10:25:31Z</cp:lastPrinted>
  <dcterms:created xsi:type="dcterms:W3CDTF">2015-06-05T18:19:34Z</dcterms:created>
  <dcterms:modified xsi:type="dcterms:W3CDTF">2026-07-15T10:35:22Z</dcterms:modified>
</cp:coreProperties>
</file>